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Sheet1!$E$11</definedName>
  </definedNames>
  <calcPr calcId="124519"/>
</workbook>
</file>

<file path=xl/calcChain.xml><?xml version="1.0" encoding="utf-8"?>
<calcChain xmlns="http://schemas.openxmlformats.org/spreadsheetml/2006/main">
  <c r="I58" i="1"/>
  <c r="I59"/>
  <c r="I57"/>
  <c r="G39" l="1"/>
  <c r="F39"/>
  <c r="G38"/>
  <c r="F38"/>
  <c r="G37"/>
  <c r="F37"/>
  <c r="I60" l="1"/>
</calcChain>
</file>

<file path=xl/sharedStrings.xml><?xml version="1.0" encoding="utf-8"?>
<sst xmlns="http://schemas.openxmlformats.org/spreadsheetml/2006/main" count="143" uniqueCount="110">
  <si>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</si>
  <si>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</si>
  <si>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</si>
  <si>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</si>
  <si>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</si>
  <si>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</si>
  <si>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Համառոտ նկարագրությունը (տեխնիկական բնութագիր)</t>
  </si>
  <si>
    <t>/ՀՀ դրամ/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</si>
  <si>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</si>
  <si>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</si>
  <si>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</si>
  <si>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</si>
  <si>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</si>
  <si>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</si>
  <si>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</si>
  <si>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</si>
  <si>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</si>
  <si>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</si>
  <si>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</si>
  <si>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</si>
  <si>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</si>
  <si>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</si>
  <si>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</si>
  <si>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</si>
  <si>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</si>
  <si>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</si>
  <si>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</si>
  <si>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</si>
  <si>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</si>
  <si>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</si>
  <si>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</si>
  <si>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</si>
  <si>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</si>
  <si>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</si>
  <si>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</si>
  <si>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</si>
  <si>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Ֆինա-նսական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Տեխնի-կական միջոց-ներ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Աշխա-տանքա-յին ռեսուրս-ներ</t>
    </r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</si>
  <si>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</si>
  <si>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</si>
  <si>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*մերժված հայտեր չկան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</si>
  <si>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</si>
  <si>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</si>
  <si>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</si>
  <si>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</si>
  <si>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</si>
  <si>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</si>
  <si>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</si>
  <si>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N</t>
  </si>
  <si>
    <t>ԸՆԴ.</t>
  </si>
  <si>
    <t>Ընդամենը`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</si>
  <si>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</si>
  <si>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</si>
  <si>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</si>
  <si>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</si>
  <si>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</si>
  <si>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</si>
  <si>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</si>
  <si>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</si>
  <si>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</si>
  <si>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</si>
  <si>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</si>
  <si>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</si>
  <si>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Արմինե Նազարյան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</si>
  <si>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</si>
  <si>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</si>
  <si>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</si>
  <si>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</si>
  <si>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</si>
  <si>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</si>
  <si>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</si>
  <si>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</si>
  <si>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</si>
  <si>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</si>
  <si>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</si>
  <si>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</si>
  <si>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</si>
  <si>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</si>
  <si>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Առաջարկած գնման առարկայի տեխնիկական հատկանիշների համապատասխանությունը</t>
  </si>
  <si>
    <t>Չ/բ</t>
  </si>
  <si>
    <t>Օ3</t>
  </si>
  <si>
    <t xml:space="preserve">Առկա ֆինանսական միջոցներով </t>
  </si>
  <si>
    <t>*մերժված հայտերի մասին</t>
  </si>
  <si>
    <t>Նախահաշվային գինը մեկ միավորի համար</t>
  </si>
  <si>
    <t>&lt;&lt;Գնումների մասին&gt;&gt; ՀՀ օրենքի 17-րդ հոդվածի 4-րդ կետ</t>
  </si>
  <si>
    <t>.-</t>
  </si>
  <si>
    <t>ՇՀ ԸՆԹԱՑԱԿԱՐԳԻ ԾԱԾԿԱԳԻՐԸ՝ ՀՀ ԿԱ Ո-ՇՀԱՊՁԲ - 11/1</t>
  </si>
  <si>
    <t>Պատվիրատուն` ՀՀ ԿԱ ոստիկանությունը, որը գտնվում է Նալբանդյան 130 հասցեում, ստորև ներկայացնում է ՀՀ ԿԱ Ո-ՇՀԱՊՁԲ – 11/1 ծածկագրով հայտարարված ՇՀ ընթացակարգի արդյունքում կնքված պայմանագրի /երի/ մասին տեղեկատվությունը։</t>
  </si>
  <si>
    <t xml:space="preserve">Բենզին &lt;&lt;Ռեգուլյար&gt;&gt;   կտրոնային </t>
  </si>
  <si>
    <t>Դիզելային վառելիք  կտրոնային</t>
  </si>
  <si>
    <t>լիտր</t>
  </si>
  <si>
    <t>Ցետանային թիվը 51-ից ոչ պակաս, ցետանային ցուցիչը-46-ից ոչ պակաս, խտությունը 15  C ջերմաստիճանում 820-ից մինչև 845 կգ/մ3, ծծմբի պարունակությունը 350 մգ/կգ-ից ոչ ավելի, բռնկման ջերմաստիճանը 55 C-ից ոչ ցածր, ածխածնի մնացորդը 10% նստվածքում 0,3%-ից ոչ ավելի, մածուցիկությունը 40 C-ում` 2,0-ից մինչև 4,5 մմ2 /վ, պղտորման ջերմաստիճանը` 0 C-ից ոչ բարձր,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</t>
  </si>
  <si>
    <t>Արտաքին տեսքը` մաքուր և պարզ, օկտանային թիվը որոշված հետազոտական մեթոդով՝ ոչ պակաս 91, շարժիչային մեթոդով՝ ոչ պակաս 81, բենզինի հագեցած գոլորշիների ճնշումը` 45-ից մինչև 100 կՊա, կապարի պարունակությունը 5 մգ/դմ3-ից ոչ ավելի, բենզոլի ծավալային մասը 1 %-ից ոչ ավելի, խտությունը` 15 C ջերմաստիճանում՝ 720-ից մինչև 775 կգ/մ3,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 և ավելի)-15 %, այլ օքսիդիչներ-10 %, անվտանգությունը, մակնշումը և փաթեթավորումը` ըստ  ՀՀ կառավարության 2004թ. նոյեմբերի 11-ի N 1592-Ն որոշմամբ հաստատված «Ներքին այրման շարժիչային վառելիքների տեխնիկական կանոնակարգի»</t>
  </si>
  <si>
    <t>Օ6</t>
  </si>
  <si>
    <t>Չափաբաժին 2</t>
  </si>
  <si>
    <t>Չափաբաժին 3</t>
  </si>
  <si>
    <t>&lt;&lt;Ֆլեշ&gt;&gt; ՍՊԸ</t>
  </si>
  <si>
    <t>Ծրագիր` 03.01.01.06</t>
  </si>
  <si>
    <t>/15100166690902/</t>
  </si>
  <si>
    <t>/01808789/</t>
  </si>
  <si>
    <t>flash@flashltd.am</t>
  </si>
  <si>
    <t>ք. Երևան, Եզնիկ Կողբացի 30, հեռ. 
/010/534233</t>
  </si>
  <si>
    <t>1.--3</t>
  </si>
  <si>
    <t>25.12.2014թ.</t>
  </si>
  <si>
    <t>Չափաբաժին 1</t>
  </si>
  <si>
    <t>Դիզելային վառելիք  բաքով</t>
  </si>
  <si>
    <t>07.04.2014թ.</t>
  </si>
  <si>
    <t>Գնման ընթացակարգում կիրառվել են Գնումների ոլորտը կարգավորող օրենսդրությամբ նախատեսված բանակցություններ գների նվազեցման նպատակով, որի արդյունքում &lt;&lt;Ֆլեշ&gt;&gt; ՍՊԸ-ն կատարել է գների նվազեցում: Դիզելային վառելիք - 425 դրամ:</t>
  </si>
  <si>
    <t xml:space="preserve">ՀՀ ԿԱ Ո-ՇՀԱՊՁԲ-11/1-ԷԼ4-Վ2014/ԱԲ/2ՏՎ </t>
  </si>
  <si>
    <t>05.05.2014թ.</t>
  </si>
  <si>
    <t>Յուրաքանչյուր մասնակցի հայտով ներկայացված գները մեկ միավորի համար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</si>
</sst>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color indexed="8"/>
      <name val="GHEA Grapalat"/>
      <family val="3"/>
    </font>
    <font>
      <b/>
      <sz val="8"/>
      <color theme="1"/>
      <name val="GHEA Grapalat"/>
      <family val="3"/>
    </font>
    <font>
      <u/>
      <sz val="8"/>
      <color theme="10"/>
      <name val="Calibri"/>
      <family val="2"/>
    </font>
    <font>
      <sz val="7"/>
      <color indexed="8"/>
      <name val="GHEA Grapalat"/>
      <family val="3"/>
    </font>
    <font>
      <sz val="7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/>
    <xf numFmtId="0" fontId="1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textRotation="90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textRotation="90" wrapText="1"/>
    </xf>
    <xf numFmtId="0" fontId="13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  <xf numFmtId="0" fontId="0" fillId="0" borderId="9" xfId="0" applyBorder="1"/>
    <xf numFmtId="0" fontId="0" fillId="0" borderId="13" xfId="0" applyBorder="1"/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6" fillId="0" borderId="5" xfId="1" applyFont="1" applyBorder="1" applyAlignment="1" applyProtection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5" xfId="1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flash@flashltd.am" TargetMode="External"/><Relationship Id="rId1" Type="http://schemas.openxmlformats.org/officeDocument/2006/relationships/hyperlink" Target="mailto:police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"/>
  <sheetViews>
    <sheetView tabSelected="1" zoomScale="160" zoomScaleNormal="160" workbookViewId="0">
      <selection activeCell="A6" sqref="A6:I6"/>
    </sheetView>
  </sheetViews>
  <sheetFormatPr defaultRowHeight="9"/>
  <cols>
    <col min="1" max="1" width="0.7109375" style="2" customWidth="1"/>
    <col min="2" max="2" width="4.7109375" style="2" customWidth="1"/>
    <col min="3" max="3" width="18.28515625" style="2" customWidth="1"/>
    <col min="4" max="4" width="11.85546875" style="2" customWidth="1"/>
    <col min="5" max="5" width="9" style="2" customWidth="1"/>
    <col min="6" max="6" width="8.5703125" style="2" customWidth="1"/>
    <col min="7" max="7" width="8.42578125" style="2" customWidth="1"/>
    <col min="8" max="8" width="9" style="2" customWidth="1"/>
    <col min="9" max="9" width="32.140625" style="2" customWidth="1"/>
    <col min="10" max="10" width="3.28515625" style="2" customWidth="1"/>
    <col min="11" max="16384" width="9.140625" style="2"/>
  </cols>
  <sheetData>
    <row r="1" spans="1:10" ht="17.25">
      <c r="A1" s="99" t="s">
        <v>8</v>
      </c>
      <c r="B1" s="99"/>
      <c r="C1" s="99"/>
      <c r="D1" s="99"/>
      <c r="E1" s="99"/>
      <c r="F1" s="99"/>
      <c r="G1" s="99"/>
      <c r="H1" s="99"/>
      <c r="I1" s="99"/>
      <c r="J1" s="12"/>
    </row>
    <row r="2" spans="1:10" ht="17.25">
      <c r="A2" s="6"/>
      <c r="B2" s="6"/>
      <c r="C2" s="6"/>
      <c r="D2" s="6"/>
      <c r="E2" s="6"/>
      <c r="F2" s="6"/>
      <c r="G2" s="6"/>
      <c r="H2" s="6"/>
      <c r="I2" s="6"/>
    </row>
    <row r="3" spans="1:10" ht="17.25">
      <c r="A3" s="99" t="s">
        <v>9</v>
      </c>
      <c r="B3" s="99"/>
      <c r="C3" s="99"/>
      <c r="D3" s="99"/>
      <c r="E3" s="99"/>
      <c r="F3" s="99"/>
      <c r="G3" s="99"/>
      <c r="H3" s="99"/>
      <c r="I3" s="99"/>
      <c r="J3" s="12"/>
    </row>
    <row r="4" spans="1:10">
      <c r="A4" s="5"/>
      <c r="B4" s="5"/>
      <c r="C4" s="5"/>
      <c r="D4" s="5"/>
      <c r="E4" s="5"/>
      <c r="F4" s="5"/>
      <c r="G4" s="5"/>
      <c r="H4" s="5"/>
      <c r="I4" s="5"/>
    </row>
    <row r="5" spans="1:10">
      <c r="A5" s="5"/>
      <c r="B5" s="5"/>
      <c r="C5" s="5"/>
      <c r="D5" s="5"/>
      <c r="E5" s="5"/>
      <c r="F5" s="5"/>
      <c r="G5" s="5"/>
      <c r="H5" s="5"/>
      <c r="I5" s="5"/>
    </row>
    <row r="6" spans="1:10" ht="17.25">
      <c r="A6" s="99" t="s">
        <v>85</v>
      </c>
      <c r="B6" s="99"/>
      <c r="C6" s="99"/>
      <c r="D6" s="99"/>
      <c r="E6" s="99"/>
      <c r="F6" s="99"/>
      <c r="G6" s="99"/>
      <c r="H6" s="99"/>
      <c r="I6" s="99"/>
      <c r="J6" s="12"/>
    </row>
    <row r="7" spans="1:10" ht="45" customHeight="1">
      <c r="A7" s="100" t="s">
        <v>86</v>
      </c>
      <c r="B7" s="100"/>
      <c r="C7" s="100"/>
      <c r="D7" s="100"/>
      <c r="E7" s="100"/>
      <c r="F7" s="100"/>
      <c r="G7" s="100"/>
      <c r="H7" s="100"/>
      <c r="I7" s="100"/>
      <c r="J7" s="11"/>
    </row>
    <row r="8" spans="1:10" ht="13.5" customHeight="1">
      <c r="A8" s="101"/>
      <c r="B8" s="101"/>
      <c r="C8" s="101"/>
      <c r="D8" s="101"/>
      <c r="E8" s="101"/>
      <c r="F8" s="101"/>
      <c r="G8" s="101"/>
      <c r="H8" s="101"/>
      <c r="I8" s="101"/>
    </row>
    <row r="9" spans="1:10" ht="12.75" customHeight="1">
      <c r="B9" s="69" t="s">
        <v>1</v>
      </c>
      <c r="C9" s="95"/>
      <c r="D9" s="95"/>
      <c r="E9" s="95"/>
      <c r="F9" s="95"/>
      <c r="G9" s="95"/>
      <c r="H9" s="95"/>
      <c r="I9" s="96"/>
    </row>
    <row r="10" spans="1:10" ht="22.5" customHeight="1">
      <c r="B10" s="102" t="s">
        <v>2</v>
      </c>
      <c r="C10" s="102" t="s">
        <v>3</v>
      </c>
      <c r="D10" s="102" t="s">
        <v>4</v>
      </c>
      <c r="E10" s="69" t="s">
        <v>5</v>
      </c>
      <c r="F10" s="76"/>
      <c r="G10" s="69" t="s">
        <v>82</v>
      </c>
      <c r="H10" s="76"/>
      <c r="I10" s="102" t="s">
        <v>6</v>
      </c>
    </row>
    <row r="11" spans="1:10" ht="12.75" customHeight="1">
      <c r="B11" s="106"/>
      <c r="C11" s="106"/>
      <c r="D11" s="106"/>
      <c r="E11" s="104" t="s">
        <v>80</v>
      </c>
      <c r="F11" s="102" t="s">
        <v>0</v>
      </c>
      <c r="G11" s="69" t="s">
        <v>7</v>
      </c>
      <c r="H11" s="76"/>
      <c r="I11" s="103"/>
    </row>
    <row r="12" spans="1:10" ht="12.75" customHeight="1">
      <c r="B12" s="106"/>
      <c r="C12" s="106"/>
      <c r="D12" s="106"/>
      <c r="E12" s="105"/>
      <c r="F12" s="106"/>
      <c r="G12" s="104" t="s">
        <v>80</v>
      </c>
      <c r="H12" s="102" t="s">
        <v>0</v>
      </c>
      <c r="I12" s="103"/>
    </row>
    <row r="13" spans="1:10" ht="18" customHeight="1">
      <c r="B13" s="106"/>
      <c r="C13" s="106"/>
      <c r="D13" s="106"/>
      <c r="E13" s="105"/>
      <c r="F13" s="106"/>
      <c r="G13" s="105"/>
      <c r="H13" s="106"/>
      <c r="I13" s="103"/>
    </row>
    <row r="14" spans="1:10" ht="196.5" customHeight="1">
      <c r="B14" s="37">
        <v>1</v>
      </c>
      <c r="C14" s="36" t="s">
        <v>87</v>
      </c>
      <c r="D14" s="37" t="s">
        <v>89</v>
      </c>
      <c r="E14" s="49">
        <v>139287</v>
      </c>
      <c r="F14" s="37">
        <v>139287</v>
      </c>
      <c r="G14" s="49">
        <v>450</v>
      </c>
      <c r="H14" s="37">
        <v>450</v>
      </c>
      <c r="I14" s="42" t="s">
        <v>91</v>
      </c>
    </row>
    <row r="15" spans="1:10" ht="139.5" customHeight="1">
      <c r="B15" s="37">
        <v>2</v>
      </c>
      <c r="C15" s="39" t="s">
        <v>88</v>
      </c>
      <c r="D15" s="40" t="s">
        <v>89</v>
      </c>
      <c r="E15" s="47">
        <v>16000</v>
      </c>
      <c r="F15" s="45">
        <v>16000</v>
      </c>
      <c r="G15" s="41">
        <v>425</v>
      </c>
      <c r="H15" s="41">
        <v>425</v>
      </c>
      <c r="I15" s="42" t="s">
        <v>90</v>
      </c>
    </row>
    <row r="16" spans="1:10" s="15" customFormat="1" ht="145.5" customHeight="1">
      <c r="B16" s="35">
        <v>3</v>
      </c>
      <c r="C16" s="39" t="s">
        <v>104</v>
      </c>
      <c r="D16" s="40" t="s">
        <v>89</v>
      </c>
      <c r="E16" s="47">
        <v>4000</v>
      </c>
      <c r="F16" s="38">
        <v>4000</v>
      </c>
      <c r="G16" s="41">
        <v>425</v>
      </c>
      <c r="H16" s="41">
        <v>425</v>
      </c>
      <c r="I16" s="42" t="s">
        <v>90</v>
      </c>
    </row>
    <row r="17" spans="2:9" ht="11.25" customHeight="1">
      <c r="B17" s="107"/>
      <c r="C17" s="95"/>
      <c r="D17" s="95"/>
      <c r="E17" s="108"/>
      <c r="F17" s="95"/>
      <c r="G17" s="108"/>
      <c r="H17" s="95"/>
      <c r="I17" s="109"/>
    </row>
    <row r="18" spans="2:9" ht="14.25" customHeight="1">
      <c r="B18" s="61" t="s">
        <v>10</v>
      </c>
      <c r="C18" s="62"/>
      <c r="D18" s="62"/>
      <c r="E18" s="62"/>
      <c r="F18" s="63"/>
      <c r="G18" s="110" t="s">
        <v>83</v>
      </c>
      <c r="H18" s="111"/>
      <c r="I18" s="112"/>
    </row>
    <row r="19" spans="2:9" ht="9.75" customHeight="1">
      <c r="B19" s="107"/>
      <c r="C19" s="113"/>
      <c r="D19" s="113"/>
      <c r="E19" s="113"/>
      <c r="F19" s="113"/>
      <c r="G19" s="113"/>
      <c r="H19" s="113"/>
      <c r="I19" s="114"/>
    </row>
    <row r="20" spans="2:9" ht="14.25" customHeight="1">
      <c r="B20" s="66" t="s">
        <v>11</v>
      </c>
      <c r="C20" s="67"/>
      <c r="D20" s="67"/>
      <c r="E20" s="67"/>
      <c r="F20" s="67"/>
      <c r="G20" s="67"/>
      <c r="H20" s="67"/>
      <c r="I20" s="68"/>
    </row>
    <row r="21" spans="2:9" ht="14.25" customHeight="1">
      <c r="B21" s="78" t="s">
        <v>12</v>
      </c>
      <c r="C21" s="78"/>
      <c r="D21" s="78" t="s">
        <v>13</v>
      </c>
      <c r="E21" s="78"/>
      <c r="F21" s="19" t="s">
        <v>14</v>
      </c>
      <c r="G21" s="19" t="s">
        <v>15</v>
      </c>
      <c r="H21" s="19" t="s">
        <v>16</v>
      </c>
      <c r="I21" s="25" t="s">
        <v>17</v>
      </c>
    </row>
    <row r="22" spans="2:9" ht="14.25" customHeight="1">
      <c r="B22" s="116" t="s">
        <v>79</v>
      </c>
      <c r="C22" s="117"/>
      <c r="D22" s="116" t="s">
        <v>50</v>
      </c>
      <c r="E22" s="117"/>
      <c r="F22" s="22" t="s">
        <v>50</v>
      </c>
      <c r="G22" s="22" t="s">
        <v>92</v>
      </c>
      <c r="I22" s="22" t="s">
        <v>51</v>
      </c>
    </row>
    <row r="23" spans="2:9" ht="14.25" customHeight="1">
      <c r="B23" s="118"/>
      <c r="C23" s="119"/>
      <c r="D23" s="118"/>
      <c r="E23" s="119"/>
      <c r="F23" s="23"/>
      <c r="G23" s="23"/>
      <c r="H23" s="23"/>
      <c r="I23" s="23"/>
    </row>
    <row r="24" spans="2:9" ht="9.75" customHeight="1">
      <c r="B24" s="107"/>
      <c r="C24" s="95"/>
      <c r="D24" s="95"/>
      <c r="E24" s="95"/>
      <c r="F24" s="95"/>
      <c r="G24" s="95"/>
      <c r="H24" s="95"/>
      <c r="I24" s="114"/>
    </row>
    <row r="25" spans="2:9" ht="14.25" customHeight="1">
      <c r="B25" s="64" t="s">
        <v>18</v>
      </c>
      <c r="C25" s="64"/>
      <c r="D25" s="64"/>
      <c r="E25" s="64"/>
      <c r="F25" s="64"/>
      <c r="G25" s="115" t="s">
        <v>105</v>
      </c>
      <c r="H25" s="95"/>
      <c r="I25" s="96"/>
    </row>
    <row r="26" spans="2:9" ht="14.25" customHeight="1">
      <c r="B26" s="77" t="s">
        <v>67</v>
      </c>
      <c r="C26" s="82"/>
      <c r="D26" s="82"/>
      <c r="E26" s="82"/>
      <c r="F26" s="82"/>
      <c r="G26" s="18">
        <v>1</v>
      </c>
      <c r="H26" s="61"/>
      <c r="I26" s="63"/>
    </row>
    <row r="27" spans="2:9" ht="14.25" customHeight="1">
      <c r="B27" s="87"/>
      <c r="C27" s="88"/>
      <c r="D27" s="88"/>
      <c r="E27" s="88"/>
      <c r="F27" s="88"/>
      <c r="G27" s="44"/>
      <c r="H27" s="61"/>
      <c r="I27" s="63"/>
    </row>
    <row r="28" spans="2:9" ht="29.25" customHeight="1">
      <c r="B28" s="77" t="s">
        <v>22</v>
      </c>
      <c r="C28" s="82"/>
      <c r="D28" s="82"/>
      <c r="E28" s="82"/>
      <c r="F28" s="83"/>
      <c r="G28" s="20"/>
      <c r="H28" s="7" t="s">
        <v>20</v>
      </c>
      <c r="I28" s="7" t="s">
        <v>21</v>
      </c>
    </row>
    <row r="29" spans="2:9" ht="14.25" customHeight="1">
      <c r="B29" s="84"/>
      <c r="C29" s="85"/>
      <c r="D29" s="85"/>
      <c r="E29" s="85"/>
      <c r="F29" s="86"/>
      <c r="G29" s="18">
        <v>1</v>
      </c>
      <c r="H29" s="21"/>
      <c r="I29" s="21"/>
    </row>
    <row r="30" spans="2:9" ht="14.25" customHeight="1">
      <c r="B30" s="87"/>
      <c r="C30" s="88"/>
      <c r="D30" s="88"/>
      <c r="E30" s="88"/>
      <c r="F30" s="89"/>
      <c r="G30" s="18" t="s">
        <v>19</v>
      </c>
      <c r="H30" s="21"/>
      <c r="I30" s="21"/>
    </row>
    <row r="31" spans="2:9" ht="11.25" customHeight="1">
      <c r="B31" s="56"/>
      <c r="C31" s="90"/>
      <c r="D31" s="90"/>
      <c r="E31" s="90"/>
      <c r="F31" s="57"/>
      <c r="G31" s="3"/>
      <c r="H31" s="3"/>
      <c r="I31" s="3"/>
    </row>
    <row r="32" spans="2:9" ht="11.25" customHeight="1">
      <c r="B32" s="81"/>
      <c r="C32" s="91"/>
      <c r="D32" s="91"/>
      <c r="E32" s="91"/>
      <c r="F32" s="91"/>
      <c r="G32" s="91"/>
      <c r="H32" s="91"/>
      <c r="I32" s="81"/>
    </row>
    <row r="33" spans="2:9" ht="14.25" customHeight="1">
      <c r="B33" s="92" t="s">
        <v>23</v>
      </c>
      <c r="C33" s="92" t="s">
        <v>24</v>
      </c>
      <c r="D33" s="94" t="s">
        <v>109</v>
      </c>
      <c r="E33" s="95"/>
      <c r="F33" s="95"/>
      <c r="G33" s="95"/>
      <c r="H33" s="95"/>
      <c r="I33" s="96"/>
    </row>
    <row r="34" spans="2:9" ht="14.25" customHeight="1">
      <c r="B34" s="92"/>
      <c r="C34" s="92"/>
      <c r="D34" s="94" t="s">
        <v>25</v>
      </c>
      <c r="E34" s="95"/>
      <c r="F34" s="95"/>
      <c r="G34" s="95"/>
      <c r="H34" s="95"/>
      <c r="I34" s="96"/>
    </row>
    <row r="35" spans="2:9" ht="14.25" customHeight="1">
      <c r="B35" s="92"/>
      <c r="C35" s="92"/>
      <c r="D35" s="97" t="s">
        <v>26</v>
      </c>
      <c r="E35" s="98"/>
      <c r="F35" s="94" t="s">
        <v>27</v>
      </c>
      <c r="G35" s="98"/>
      <c r="H35" s="94" t="s">
        <v>28</v>
      </c>
      <c r="I35" s="96"/>
    </row>
    <row r="36" spans="2:9" ht="30.75" customHeight="1">
      <c r="B36" s="92"/>
      <c r="C36" s="93"/>
      <c r="D36" s="9" t="s">
        <v>80</v>
      </c>
      <c r="E36" s="10" t="s">
        <v>0</v>
      </c>
      <c r="F36" s="33" t="s">
        <v>80</v>
      </c>
      <c r="G36" s="10" t="s">
        <v>0</v>
      </c>
      <c r="H36" s="17" t="s">
        <v>80</v>
      </c>
      <c r="I36" s="10" t="s">
        <v>0</v>
      </c>
    </row>
    <row r="37" spans="2:9" ht="35.25" customHeight="1">
      <c r="B37" s="50" t="s">
        <v>103</v>
      </c>
      <c r="C37" s="48" t="s">
        <v>95</v>
      </c>
      <c r="D37" s="51">
        <v>370.83</v>
      </c>
      <c r="E37" s="51">
        <v>370.83</v>
      </c>
      <c r="F37" s="52">
        <f t="shared" ref="F37:G39" si="0">SUM(H37-D37)</f>
        <v>74.170000000000016</v>
      </c>
      <c r="G37" s="52">
        <f t="shared" si="0"/>
        <v>74.170000000000016</v>
      </c>
      <c r="H37" s="53">
        <v>445</v>
      </c>
      <c r="I37" s="53">
        <v>445</v>
      </c>
    </row>
    <row r="38" spans="2:9" ht="35.25" customHeight="1">
      <c r="B38" s="50" t="s">
        <v>93</v>
      </c>
      <c r="C38" s="48" t="s">
        <v>95</v>
      </c>
      <c r="D38" s="51">
        <v>425</v>
      </c>
      <c r="E38" s="51">
        <v>425</v>
      </c>
      <c r="F38" s="52">
        <f t="shared" si="0"/>
        <v>0</v>
      </c>
      <c r="G38" s="52">
        <f t="shared" si="0"/>
        <v>0</v>
      </c>
      <c r="H38" s="51">
        <v>425</v>
      </c>
      <c r="I38" s="51">
        <v>425</v>
      </c>
    </row>
    <row r="39" spans="2:9" ht="35.25" customHeight="1">
      <c r="B39" s="54" t="s">
        <v>94</v>
      </c>
      <c r="C39" s="48" t="s">
        <v>95</v>
      </c>
      <c r="D39" s="51">
        <v>425</v>
      </c>
      <c r="E39" s="51">
        <v>425</v>
      </c>
      <c r="F39" s="52">
        <f t="shared" si="0"/>
        <v>0</v>
      </c>
      <c r="G39" s="52">
        <f t="shared" si="0"/>
        <v>0</v>
      </c>
      <c r="H39" s="51">
        <v>425</v>
      </c>
      <c r="I39" s="51">
        <v>425</v>
      </c>
    </row>
    <row r="40" spans="2:9" ht="37.5" customHeight="1">
      <c r="B40" s="69" t="s">
        <v>29</v>
      </c>
      <c r="C40" s="70"/>
      <c r="D40" s="71"/>
      <c r="E40" s="69" t="s">
        <v>106</v>
      </c>
      <c r="F40" s="75"/>
      <c r="G40" s="75"/>
      <c r="H40" s="75"/>
      <c r="I40" s="76"/>
    </row>
    <row r="41" spans="2:9" ht="8.25" customHeight="1">
      <c r="B41" s="72"/>
      <c r="C41" s="73"/>
      <c r="D41" s="74"/>
      <c r="E41" s="69"/>
      <c r="F41" s="75"/>
      <c r="G41" s="75"/>
      <c r="H41" s="75"/>
      <c r="I41" s="76"/>
    </row>
    <row r="42" spans="2:9" ht="8.25" customHeight="1">
      <c r="B42" s="81"/>
      <c r="C42" s="81"/>
      <c r="D42" s="81"/>
      <c r="E42" s="81"/>
      <c r="F42" s="81"/>
      <c r="G42" s="81"/>
      <c r="H42" s="81"/>
      <c r="I42" s="81"/>
    </row>
    <row r="43" spans="2:9" ht="12.75" customHeight="1">
      <c r="B43" s="77" t="s">
        <v>30</v>
      </c>
      <c r="C43" s="62"/>
      <c r="D43" s="62"/>
      <c r="E43" s="62"/>
      <c r="F43" s="62"/>
      <c r="G43" s="62"/>
      <c r="H43" s="62"/>
      <c r="I43" s="63"/>
    </row>
    <row r="44" spans="2:9" ht="12.75" customHeight="1">
      <c r="B44" s="78" t="s">
        <v>33</v>
      </c>
      <c r="C44" s="79" t="s">
        <v>32</v>
      </c>
      <c r="D44" s="64" t="s">
        <v>31</v>
      </c>
      <c r="E44" s="65"/>
      <c r="F44" s="65"/>
      <c r="G44" s="64"/>
      <c r="H44" s="64"/>
      <c r="I44" s="64"/>
    </row>
    <row r="45" spans="2:9" ht="111" customHeight="1">
      <c r="B45" s="78"/>
      <c r="C45" s="80"/>
      <c r="D45" s="4" t="s">
        <v>34</v>
      </c>
      <c r="E45" s="14" t="s">
        <v>35</v>
      </c>
      <c r="F45" s="14" t="s">
        <v>77</v>
      </c>
      <c r="G45" s="13" t="s">
        <v>37</v>
      </c>
      <c r="H45" s="7" t="s">
        <v>36</v>
      </c>
      <c r="I45" s="1" t="s">
        <v>38</v>
      </c>
    </row>
    <row r="46" spans="2:9" ht="10.5" customHeight="1">
      <c r="B46" s="34" t="s">
        <v>84</v>
      </c>
      <c r="C46" s="34" t="s">
        <v>84</v>
      </c>
      <c r="D46" s="34" t="s">
        <v>84</v>
      </c>
      <c r="E46" s="34" t="s">
        <v>84</v>
      </c>
      <c r="F46" s="34" t="s">
        <v>84</v>
      </c>
      <c r="G46" s="34" t="s">
        <v>84</v>
      </c>
      <c r="H46" s="34" t="s">
        <v>84</v>
      </c>
      <c r="I46" s="34" t="s">
        <v>84</v>
      </c>
    </row>
    <row r="47" spans="2:9" ht="10.5" customHeight="1">
      <c r="B47" s="66" t="s">
        <v>81</v>
      </c>
      <c r="C47" s="67"/>
      <c r="D47" s="67"/>
      <c r="E47" s="67"/>
      <c r="F47" s="67"/>
      <c r="G47" s="67"/>
      <c r="H47" s="67"/>
      <c r="I47" s="68"/>
    </row>
    <row r="48" spans="2:9" ht="10.5" customHeight="1">
      <c r="B48" s="58" t="s">
        <v>29</v>
      </c>
      <c r="C48" s="60"/>
      <c r="D48" s="58" t="s">
        <v>39</v>
      </c>
      <c r="E48" s="59"/>
      <c r="F48" s="59"/>
      <c r="G48" s="59"/>
      <c r="H48" s="59"/>
      <c r="I48" s="60"/>
    </row>
    <row r="49" spans="2:10" ht="10.5" customHeight="1">
      <c r="B49" s="56"/>
      <c r="C49" s="57"/>
      <c r="D49" s="61"/>
      <c r="E49" s="62"/>
      <c r="F49" s="62"/>
      <c r="G49" s="62"/>
      <c r="H49" s="62"/>
      <c r="I49" s="63"/>
    </row>
    <row r="50" spans="2:10" ht="10.5" customHeight="1">
      <c r="B50" s="133"/>
      <c r="C50" s="134"/>
      <c r="D50" s="134"/>
      <c r="E50" s="134"/>
      <c r="F50" s="134"/>
      <c r="G50" s="134"/>
      <c r="H50" s="134"/>
      <c r="I50" s="135"/>
    </row>
    <row r="51" spans="2:10" ht="10.5" customHeight="1">
      <c r="B51" s="56"/>
      <c r="C51" s="90"/>
      <c r="D51" s="90"/>
      <c r="E51" s="90"/>
      <c r="F51" s="90"/>
      <c r="G51" s="90"/>
      <c r="H51" s="90"/>
      <c r="I51" s="57"/>
    </row>
    <row r="52" spans="2:10" ht="12.75" customHeight="1">
      <c r="B52" s="102" t="s">
        <v>2</v>
      </c>
      <c r="C52" s="102" t="s">
        <v>40</v>
      </c>
      <c r="D52" s="61" t="s">
        <v>41</v>
      </c>
      <c r="E52" s="62"/>
      <c r="F52" s="62"/>
      <c r="G52" s="62"/>
      <c r="H52" s="62"/>
      <c r="I52" s="63"/>
    </row>
    <row r="53" spans="2:10" ht="13.5" customHeight="1">
      <c r="B53" s="106"/>
      <c r="C53" s="106"/>
      <c r="D53" s="102" t="s">
        <v>42</v>
      </c>
      <c r="E53" s="102" t="s">
        <v>43</v>
      </c>
      <c r="F53" s="102" t="s">
        <v>44</v>
      </c>
      <c r="G53" s="102" t="s">
        <v>45</v>
      </c>
      <c r="H53" s="69" t="s">
        <v>46</v>
      </c>
      <c r="I53" s="76"/>
    </row>
    <row r="54" spans="2:10" ht="12.75" customHeight="1">
      <c r="B54" s="106"/>
      <c r="C54" s="106"/>
      <c r="D54" s="106"/>
      <c r="E54" s="106"/>
      <c r="F54" s="106"/>
      <c r="G54" s="106"/>
      <c r="H54" s="61" t="s">
        <v>25</v>
      </c>
      <c r="I54" s="63"/>
    </row>
    <row r="55" spans="2:10" ht="27.75" customHeight="1">
      <c r="B55" s="137"/>
      <c r="C55" s="137"/>
      <c r="D55" s="137"/>
      <c r="E55" s="137"/>
      <c r="F55" s="137"/>
      <c r="G55" s="137"/>
      <c r="H55" s="33" t="s">
        <v>80</v>
      </c>
      <c r="I55" s="24" t="s">
        <v>28</v>
      </c>
    </row>
    <row r="56" spans="2:10" ht="12.75" customHeight="1">
      <c r="B56" s="29" t="s">
        <v>47</v>
      </c>
      <c r="C56" s="136" t="s">
        <v>95</v>
      </c>
      <c r="D56" s="102" t="s">
        <v>107</v>
      </c>
      <c r="E56" s="64" t="s">
        <v>108</v>
      </c>
      <c r="F56" s="64" t="s">
        <v>102</v>
      </c>
      <c r="G56" s="64"/>
      <c r="H56" s="124" t="s">
        <v>96</v>
      </c>
      <c r="I56" s="125"/>
    </row>
    <row r="57" spans="2:10" ht="12.75" customHeight="1">
      <c r="B57" s="43">
        <v>1</v>
      </c>
      <c r="C57" s="76"/>
      <c r="D57" s="106"/>
      <c r="E57" s="64"/>
      <c r="F57" s="64"/>
      <c r="G57" s="64"/>
      <c r="H57" s="26">
        <v>61982715</v>
      </c>
      <c r="I57" s="55">
        <f t="shared" ref="I57:I59" si="1">SUM(H57)</f>
        <v>61982715</v>
      </c>
    </row>
    <row r="58" spans="2:10" ht="12.75" customHeight="1">
      <c r="B58" s="43">
        <v>2</v>
      </c>
      <c r="C58" s="76"/>
      <c r="D58" s="106"/>
      <c r="E58" s="64"/>
      <c r="F58" s="64"/>
      <c r="G58" s="64"/>
      <c r="H58" s="26">
        <v>6800000</v>
      </c>
      <c r="I58" s="55">
        <f t="shared" si="1"/>
        <v>6800000</v>
      </c>
    </row>
    <row r="59" spans="2:10" ht="12.75" customHeight="1">
      <c r="B59" s="28">
        <v>3</v>
      </c>
      <c r="C59" s="63"/>
      <c r="D59" s="106"/>
      <c r="E59" s="64"/>
      <c r="F59" s="64"/>
      <c r="G59" s="64"/>
      <c r="H59" s="26">
        <v>1700000</v>
      </c>
      <c r="I59" s="55">
        <f t="shared" si="1"/>
        <v>1700000</v>
      </c>
      <c r="J59" s="2">
        <v>1</v>
      </c>
    </row>
    <row r="60" spans="2:10" ht="12.75" customHeight="1">
      <c r="B60" s="32" t="s">
        <v>48</v>
      </c>
      <c r="C60" s="64"/>
      <c r="D60" s="137"/>
      <c r="E60" s="64"/>
      <c r="F60" s="64"/>
      <c r="G60" s="61"/>
      <c r="H60" s="30" t="s">
        <v>49</v>
      </c>
      <c r="I60" s="31">
        <f>SUM(I57:I59)</f>
        <v>70482715</v>
      </c>
    </row>
    <row r="61" spans="2:10" ht="12.75" customHeight="1">
      <c r="B61" s="61" t="s">
        <v>52</v>
      </c>
      <c r="C61" s="62"/>
      <c r="D61" s="62"/>
      <c r="E61" s="62"/>
      <c r="F61" s="62"/>
      <c r="G61" s="62"/>
      <c r="H61" s="62"/>
      <c r="I61" s="63"/>
    </row>
    <row r="62" spans="2:10" ht="45" customHeight="1">
      <c r="B62" s="20" t="s">
        <v>78</v>
      </c>
      <c r="C62" s="8" t="s">
        <v>40</v>
      </c>
      <c r="D62" s="69" t="s">
        <v>53</v>
      </c>
      <c r="E62" s="76"/>
      <c r="F62" s="69" t="s">
        <v>54</v>
      </c>
      <c r="G62" s="76"/>
      <c r="H62" s="24" t="s">
        <v>68</v>
      </c>
      <c r="I62" s="24" t="s">
        <v>55</v>
      </c>
    </row>
    <row r="63" spans="2:10" ht="39" customHeight="1">
      <c r="B63" s="26" t="s">
        <v>101</v>
      </c>
      <c r="C63" s="27" t="s">
        <v>95</v>
      </c>
      <c r="D63" s="122" t="s">
        <v>100</v>
      </c>
      <c r="E63" s="123"/>
      <c r="F63" s="120" t="s">
        <v>99</v>
      </c>
      <c r="G63" s="121"/>
      <c r="H63" s="27" t="s">
        <v>98</v>
      </c>
      <c r="I63" s="27" t="s">
        <v>97</v>
      </c>
    </row>
    <row r="64" spans="2:10" ht="15.75" customHeight="1">
      <c r="B64" s="133"/>
      <c r="C64" s="134"/>
      <c r="D64" s="134"/>
      <c r="E64" s="134"/>
      <c r="F64" s="134"/>
      <c r="G64" s="134"/>
      <c r="H64" s="134"/>
      <c r="I64" s="135"/>
    </row>
    <row r="65" spans="2:9" ht="29.25" customHeight="1">
      <c r="B65" s="61" t="s">
        <v>29</v>
      </c>
      <c r="C65" s="62"/>
      <c r="D65" s="63"/>
      <c r="E65" s="110" t="s">
        <v>19</v>
      </c>
      <c r="F65" s="111"/>
      <c r="G65" s="111"/>
      <c r="H65" s="111"/>
      <c r="I65" s="112"/>
    </row>
    <row r="66" spans="2:9">
      <c r="B66" s="129" t="s">
        <v>19</v>
      </c>
      <c r="C66" s="130"/>
      <c r="D66" s="131"/>
      <c r="E66" s="129" t="s">
        <v>19</v>
      </c>
      <c r="F66" s="130"/>
      <c r="G66" s="130"/>
      <c r="H66" s="130"/>
      <c r="I66" s="131"/>
    </row>
    <row r="67" spans="2:9">
      <c r="B67" s="107"/>
      <c r="C67" s="113"/>
      <c r="D67" s="113"/>
      <c r="E67" s="113"/>
      <c r="F67" s="113"/>
      <c r="G67" s="113"/>
      <c r="H67" s="113"/>
      <c r="I67" s="114"/>
    </row>
    <row r="68" spans="2:9" ht="40.5" customHeight="1">
      <c r="B68" s="110" t="s">
        <v>56</v>
      </c>
      <c r="C68" s="111"/>
      <c r="D68" s="111"/>
      <c r="E68" s="132"/>
      <c r="F68" s="132"/>
      <c r="G68" s="132"/>
      <c r="H68" s="132"/>
      <c r="I68" s="132"/>
    </row>
    <row r="69" spans="2:9">
      <c r="B69" s="126"/>
      <c r="C69" s="127"/>
      <c r="D69" s="127"/>
      <c r="E69" s="127"/>
      <c r="F69" s="127"/>
      <c r="G69" s="127"/>
      <c r="H69" s="127"/>
      <c r="I69" s="128"/>
    </row>
    <row r="70" spans="2:9" ht="53.25" customHeight="1">
      <c r="B70" s="110" t="s">
        <v>57</v>
      </c>
      <c r="C70" s="111"/>
      <c r="D70" s="112"/>
      <c r="E70" s="16"/>
      <c r="F70" s="16"/>
      <c r="G70" s="16"/>
      <c r="H70" s="16"/>
      <c r="I70" s="16"/>
    </row>
    <row r="71" spans="2:9">
      <c r="B71" s="126"/>
      <c r="C71" s="127"/>
      <c r="D71" s="127"/>
      <c r="E71" s="127"/>
      <c r="F71" s="127"/>
      <c r="G71" s="127"/>
      <c r="H71" s="127"/>
      <c r="I71" s="128"/>
    </row>
    <row r="72" spans="2:9" ht="33.75" customHeight="1">
      <c r="B72" s="110" t="s">
        <v>58</v>
      </c>
      <c r="C72" s="111"/>
      <c r="D72" s="112"/>
      <c r="E72" s="16"/>
      <c r="F72" s="16"/>
      <c r="G72" s="16"/>
      <c r="H72" s="16"/>
      <c r="I72" s="16"/>
    </row>
    <row r="73" spans="2:9">
      <c r="B73" s="126"/>
      <c r="C73" s="127"/>
      <c r="D73" s="127"/>
      <c r="E73" s="127"/>
      <c r="F73" s="127"/>
      <c r="G73" s="127"/>
      <c r="H73" s="127"/>
      <c r="I73" s="128"/>
    </row>
    <row r="74" spans="2:9" ht="13.5" customHeight="1">
      <c r="B74" s="110" t="s">
        <v>59</v>
      </c>
      <c r="C74" s="111"/>
      <c r="D74" s="112"/>
      <c r="E74" s="16"/>
      <c r="F74" s="16"/>
      <c r="G74" s="16"/>
      <c r="H74" s="16"/>
      <c r="I74" s="16"/>
    </row>
    <row r="75" spans="2:9">
      <c r="B75" s="133"/>
      <c r="C75" s="134"/>
      <c r="D75" s="134"/>
      <c r="E75" s="134"/>
      <c r="F75" s="134"/>
      <c r="G75" s="134"/>
      <c r="H75" s="134"/>
      <c r="I75" s="135"/>
    </row>
    <row r="76" spans="2:9" ht="12" customHeight="1">
      <c r="B76" s="61" t="s">
        <v>60</v>
      </c>
      <c r="C76" s="62"/>
      <c r="D76" s="62"/>
      <c r="E76" s="62"/>
      <c r="F76" s="62"/>
      <c r="G76" s="62"/>
      <c r="H76" s="62"/>
      <c r="I76" s="63"/>
    </row>
    <row r="77" spans="2:9" ht="11.25" customHeight="1">
      <c r="B77" s="61" t="s">
        <v>61</v>
      </c>
      <c r="C77" s="62"/>
      <c r="D77" s="63"/>
      <c r="E77" s="61" t="s">
        <v>63</v>
      </c>
      <c r="F77" s="62"/>
      <c r="G77" s="63"/>
      <c r="H77" s="61" t="s">
        <v>64</v>
      </c>
      <c r="I77" s="63"/>
    </row>
    <row r="78" spans="2:9" ht="11.25" customHeight="1">
      <c r="B78" s="61" t="s">
        <v>62</v>
      </c>
      <c r="C78" s="62"/>
      <c r="D78" s="63"/>
      <c r="E78" s="61">
        <v>10596152</v>
      </c>
      <c r="F78" s="62"/>
      <c r="G78" s="63"/>
      <c r="H78" s="138" t="s">
        <v>65</v>
      </c>
      <c r="I78" s="63"/>
    </row>
    <row r="79" spans="2:9" ht="14.25" customHeight="1">
      <c r="B79" s="82" t="s">
        <v>66</v>
      </c>
      <c r="C79" s="82"/>
      <c r="D79" s="82"/>
    </row>
    <row r="80" spans="2:9" ht="14.25" customHeight="1">
      <c r="B80" s="139"/>
      <c r="C80" s="139"/>
      <c r="D80" s="139"/>
    </row>
    <row r="81" spans="2:9" ht="14.25" customHeight="1">
      <c r="B81" s="46"/>
      <c r="C81" s="46"/>
      <c r="D81" s="46"/>
    </row>
    <row r="82" spans="2:9" ht="14.25" customHeight="1">
      <c r="B82" s="46"/>
      <c r="C82" s="46"/>
      <c r="D82" s="46"/>
    </row>
    <row r="83" spans="2:9" ht="14.25" customHeight="1">
      <c r="B83" s="46"/>
      <c r="C83" s="46"/>
      <c r="D83" s="46"/>
    </row>
    <row r="84" spans="2:9" ht="14.25" customHeight="1">
      <c r="B84" s="46"/>
      <c r="C84" s="46"/>
      <c r="D84" s="46"/>
    </row>
    <row r="85" spans="2:9" ht="14.25" customHeight="1">
      <c r="B85" s="46"/>
      <c r="C85" s="46"/>
      <c r="D85" s="46"/>
    </row>
    <row r="86" spans="2:9" ht="14.25" customHeight="1">
      <c r="B86" s="46"/>
      <c r="C86" s="46"/>
      <c r="D86" s="46"/>
    </row>
    <row r="87" spans="2:9" ht="14.25" customHeight="1">
      <c r="B87" s="46"/>
      <c r="C87" s="46"/>
      <c r="D87" s="46"/>
    </row>
    <row r="88" spans="2:9" ht="14.25" customHeight="1">
      <c r="B88" s="46"/>
      <c r="C88" s="46"/>
      <c r="D88" s="46"/>
    </row>
    <row r="89" spans="2:9" ht="14.25" customHeight="1">
      <c r="B89" s="46"/>
      <c r="C89" s="46"/>
      <c r="D89" s="46"/>
    </row>
    <row r="90" spans="2:9" ht="14.25" customHeight="1">
      <c r="B90" s="46"/>
      <c r="C90" s="46"/>
      <c r="D90" s="46"/>
    </row>
    <row r="91" spans="2:9" ht="14.25" customHeight="1">
      <c r="B91" s="46"/>
      <c r="C91" s="46"/>
      <c r="D91" s="46"/>
    </row>
    <row r="92" spans="2:9" ht="14.25" customHeight="1">
      <c r="B92" s="46"/>
      <c r="C92" s="46"/>
      <c r="D92" s="46"/>
    </row>
    <row r="93" spans="2:9" ht="14.25" customHeight="1">
      <c r="B93" s="46"/>
      <c r="C93" s="46"/>
      <c r="D93" s="46"/>
    </row>
    <row r="94" spans="2:9" ht="14.25" customHeight="1">
      <c r="B94" s="46"/>
      <c r="C94" s="46"/>
      <c r="D94" s="46"/>
    </row>
    <row r="95" spans="2:9" ht="14.25" customHeight="1">
      <c r="B95" s="142"/>
      <c r="C95" s="142"/>
      <c r="D95" s="142"/>
    </row>
    <row r="96" spans="2:9" ht="18" customHeight="1">
      <c r="B96" s="140" t="s">
        <v>74</v>
      </c>
      <c r="C96" s="140"/>
      <c r="D96" s="140"/>
      <c r="E96" s="140"/>
      <c r="F96" s="140"/>
      <c r="G96" s="140"/>
      <c r="H96" s="140"/>
      <c r="I96" s="140"/>
    </row>
    <row r="97" spans="2:9" ht="18.75" customHeight="1">
      <c r="B97" s="140" t="s">
        <v>75</v>
      </c>
      <c r="C97" s="140"/>
      <c r="D97" s="140"/>
      <c r="E97" s="140"/>
      <c r="F97" s="140"/>
      <c r="G97" s="140"/>
      <c r="H97" s="140"/>
      <c r="I97" s="140"/>
    </row>
    <row r="98" spans="2:9" ht="18.75" customHeight="1">
      <c r="B98" s="140" t="s">
        <v>69</v>
      </c>
      <c r="C98" s="140"/>
      <c r="D98" s="140"/>
      <c r="E98" s="140"/>
      <c r="F98" s="140"/>
      <c r="G98" s="140"/>
      <c r="H98" s="140"/>
      <c r="I98" s="140"/>
    </row>
    <row r="99" spans="2:9" ht="18.75" customHeight="1">
      <c r="B99" s="140" t="s">
        <v>70</v>
      </c>
      <c r="C99" s="140"/>
      <c r="D99" s="140"/>
      <c r="E99" s="140"/>
      <c r="F99" s="140"/>
      <c r="G99" s="140"/>
      <c r="H99" s="140"/>
      <c r="I99" s="140"/>
    </row>
    <row r="100" spans="2:9" ht="18.75" customHeight="1">
      <c r="B100" s="140" t="s">
        <v>71</v>
      </c>
      <c r="C100" s="140"/>
      <c r="D100" s="140"/>
      <c r="E100" s="140"/>
      <c r="F100" s="140"/>
      <c r="G100" s="140"/>
      <c r="H100" s="140"/>
      <c r="I100" s="140"/>
    </row>
    <row r="101" spans="2:9" ht="18.75" customHeight="1">
      <c r="B101" s="140" t="s">
        <v>72</v>
      </c>
      <c r="C101" s="140"/>
      <c r="D101" s="140"/>
      <c r="E101" s="140"/>
      <c r="F101" s="140"/>
      <c r="G101" s="140"/>
      <c r="H101" s="140"/>
      <c r="I101" s="140"/>
    </row>
    <row r="102" spans="2:9" ht="18.75" customHeight="1">
      <c r="B102" s="140" t="s">
        <v>76</v>
      </c>
      <c r="C102" s="140"/>
      <c r="D102" s="140"/>
      <c r="E102" s="140"/>
      <c r="F102" s="140"/>
      <c r="G102" s="140"/>
      <c r="H102" s="140"/>
      <c r="I102" s="140"/>
    </row>
    <row r="103" spans="2:9" ht="18.75" customHeight="1">
      <c r="B103" s="140" t="s">
        <v>73</v>
      </c>
      <c r="C103" s="140"/>
      <c r="D103" s="140"/>
      <c r="E103" s="140"/>
      <c r="F103" s="140"/>
      <c r="G103" s="140"/>
      <c r="H103" s="140"/>
      <c r="I103" s="140"/>
    </row>
    <row r="104" spans="2:9" ht="18.75" customHeight="1">
      <c r="B104" s="141"/>
      <c r="C104" s="141"/>
      <c r="D104" s="141"/>
      <c r="E104" s="141"/>
      <c r="F104" s="141"/>
      <c r="G104" s="141"/>
      <c r="H104" s="141"/>
      <c r="I104" s="141"/>
    </row>
  </sheetData>
  <mergeCells count="113">
    <mergeCell ref="D53:D55"/>
    <mergeCell ref="E53:E55"/>
    <mergeCell ref="F53:F55"/>
    <mergeCell ref="G53:G55"/>
    <mergeCell ref="B50:I50"/>
    <mergeCell ref="B51:I51"/>
    <mergeCell ref="B52:B55"/>
    <mergeCell ref="C52:C55"/>
    <mergeCell ref="D52:I52"/>
    <mergeCell ref="H53:I53"/>
    <mergeCell ref="H54:I54"/>
    <mergeCell ref="B98:I98"/>
    <mergeCell ref="B99:I99"/>
    <mergeCell ref="B100:I100"/>
    <mergeCell ref="B101:I101"/>
    <mergeCell ref="B102:I102"/>
    <mergeCell ref="B103:I103"/>
    <mergeCell ref="B104:I104"/>
    <mergeCell ref="B95:D95"/>
    <mergeCell ref="B78:D78"/>
    <mergeCell ref="E77:G77"/>
    <mergeCell ref="E78:G78"/>
    <mergeCell ref="H77:I77"/>
    <mergeCell ref="H78:I78"/>
    <mergeCell ref="B79:D80"/>
    <mergeCell ref="B96:I96"/>
    <mergeCell ref="B97:I97"/>
    <mergeCell ref="B70:D70"/>
    <mergeCell ref="B71:I71"/>
    <mergeCell ref="B72:D72"/>
    <mergeCell ref="B73:I73"/>
    <mergeCell ref="B74:D74"/>
    <mergeCell ref="B75:I75"/>
    <mergeCell ref="B76:I76"/>
    <mergeCell ref="B77:D77"/>
    <mergeCell ref="B61:I61"/>
    <mergeCell ref="D62:E62"/>
    <mergeCell ref="F62:G62"/>
    <mergeCell ref="F63:G63"/>
    <mergeCell ref="D63:E63"/>
    <mergeCell ref="H56:I56"/>
    <mergeCell ref="B67:I67"/>
    <mergeCell ref="B69:I69"/>
    <mergeCell ref="E65:I65"/>
    <mergeCell ref="B65:D65"/>
    <mergeCell ref="E66:I66"/>
    <mergeCell ref="B66:D66"/>
    <mergeCell ref="B68:D68"/>
    <mergeCell ref="E68:I68"/>
    <mergeCell ref="B64:I64"/>
    <mergeCell ref="C56:C60"/>
    <mergeCell ref="D56:D60"/>
    <mergeCell ref="E56:E60"/>
    <mergeCell ref="F56:F60"/>
    <mergeCell ref="G56:G60"/>
    <mergeCell ref="B17:I17"/>
    <mergeCell ref="B18:F18"/>
    <mergeCell ref="G18:I18"/>
    <mergeCell ref="B19:I19"/>
    <mergeCell ref="B20:I20"/>
    <mergeCell ref="B24:I24"/>
    <mergeCell ref="B25:F25"/>
    <mergeCell ref="B26:F27"/>
    <mergeCell ref="G25:I25"/>
    <mergeCell ref="H26:I26"/>
    <mergeCell ref="H27:I27"/>
    <mergeCell ref="B21:C21"/>
    <mergeCell ref="B22:C22"/>
    <mergeCell ref="B23:C23"/>
    <mergeCell ref="D21:E21"/>
    <mergeCell ref="D22:E22"/>
    <mergeCell ref="D23:E23"/>
    <mergeCell ref="A1:I1"/>
    <mergeCell ref="A3:I3"/>
    <mergeCell ref="A6:I6"/>
    <mergeCell ref="A7:I7"/>
    <mergeCell ref="A8:I8"/>
    <mergeCell ref="I10:I13"/>
    <mergeCell ref="B9:I9"/>
    <mergeCell ref="E10:F10"/>
    <mergeCell ref="G10:H10"/>
    <mergeCell ref="G11:H11"/>
    <mergeCell ref="G12:G13"/>
    <mergeCell ref="H12:H13"/>
    <mergeCell ref="C10:C13"/>
    <mergeCell ref="D10:D13"/>
    <mergeCell ref="E11:E13"/>
    <mergeCell ref="F11:F13"/>
    <mergeCell ref="B10:B13"/>
    <mergeCell ref="B28:F30"/>
    <mergeCell ref="B31:F31"/>
    <mergeCell ref="B32:I32"/>
    <mergeCell ref="B33:B36"/>
    <mergeCell ref="C33:C36"/>
    <mergeCell ref="D33:I33"/>
    <mergeCell ref="D34:I34"/>
    <mergeCell ref="D35:E35"/>
    <mergeCell ref="F35:G35"/>
    <mergeCell ref="H35:I35"/>
    <mergeCell ref="B49:C49"/>
    <mergeCell ref="D48:I48"/>
    <mergeCell ref="D49:I49"/>
    <mergeCell ref="D44:I44"/>
    <mergeCell ref="B47:I47"/>
    <mergeCell ref="B48:C48"/>
    <mergeCell ref="B40:D40"/>
    <mergeCell ref="B41:D41"/>
    <mergeCell ref="E40:I40"/>
    <mergeCell ref="E41:I41"/>
    <mergeCell ref="B43:I43"/>
    <mergeCell ref="B44:B45"/>
    <mergeCell ref="C44:C45"/>
    <mergeCell ref="B42:I42"/>
  </mergeCells>
  <hyperlinks>
    <hyperlink ref="H78" r:id="rId1"/>
    <hyperlink ref="F63" r:id="rId2"/>
  </hyperlinks>
  <pageMargins left="0.51180993000874897" right="0.31496062992126" top="0.62992125984252001" bottom="0.62992125984252001" header="0.51180993000874897" footer="0.51180993000874897"/>
  <pageSetup scale="9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2014-05-13T07:06:22Z</dcterms:modified>
</cp:coreProperties>
</file>